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john_strom_bym_oslo_kommune_no/Documents/Arbeidsmapper - saker/Pågående saker mm/141-BYM-2024 Øydis/01 Dok under arbeid og versjoner/Tester oppdeling av bilagene/"/>
    </mc:Choice>
  </mc:AlternateContent>
  <xr:revisionPtr revIDLastSave="141" documentId="8_{F5FC4E6B-86B7-470C-BF99-404AD7942068}" xr6:coauthVersionLast="47" xr6:coauthVersionMax="47" xr10:uidLastSave="{A6A3C978-1A6F-48BF-BEA7-7C42EC293ACC}"/>
  <bookViews>
    <workbookView xWindow="19095" yWindow="0" windowWidth="19410" windowHeight="15585" xr2:uid="{8AFD4FC6-2FA4-481E-9D09-67A1449D9936}"/>
  </bookViews>
  <sheets>
    <sheet name="Bilag 6" sheetId="1" r:id="rId1"/>
    <sheet name="Veiledning" sheetId="2" r:id="rId2"/>
  </sheets>
  <definedNames>
    <definedName name="_Toc220661759" localSheetId="0">'Bilag 6'!$B$1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F7" i="1"/>
  <c r="F6" i="1"/>
  <c r="F5" i="1"/>
  <c r="F4" i="1"/>
</calcChain>
</file>

<file path=xl/sharedStrings.xml><?xml version="1.0" encoding="utf-8"?>
<sst xmlns="http://schemas.openxmlformats.org/spreadsheetml/2006/main" count="27" uniqueCount="26">
  <si>
    <t xml:space="preserve">Bilag 6: Samlet pris og prisbestemmelser </t>
  </si>
  <si>
    <t>Beskrivelse</t>
  </si>
  <si>
    <t>Enhet</t>
  </si>
  <si>
    <t>Antall</t>
  </si>
  <si>
    <t>Pris per enhet eks. mva. (NOK)</t>
  </si>
  <si>
    <t>Evalueringspris</t>
  </si>
  <si>
    <t>Fast månedspris*</t>
  </si>
  <si>
    <t>Pr. mnd</t>
  </si>
  <si>
    <t>Leverandør fyller ut E4</t>
  </si>
  <si>
    <t>Implementering inkl. opplæring jf. bilag 1 pkt. 3.4</t>
  </si>
  <si>
    <t>Engangsbeløp</t>
  </si>
  <si>
    <t>Leverandør fyller ut E5</t>
  </si>
  <si>
    <t>Timesatser - Prosjektleder</t>
  </si>
  <si>
    <t>Pr. time</t>
  </si>
  <si>
    <t>Leverandør fyller ut E7</t>
  </si>
  <si>
    <t>Timesatser - Fagressurs/ teknisk utvikler</t>
  </si>
  <si>
    <t>Leverandør fyller ut E8</t>
  </si>
  <si>
    <t>Totalsum til evaluering (NOK eks. mva.)</t>
  </si>
  <si>
    <t>* Fast månedspris skal inkludere:</t>
  </si>
  <si>
    <t>- drift og vedlikehold</t>
  </si>
  <si>
    <t>- lisens</t>
  </si>
  <si>
    <t>- brukerstøtte</t>
  </si>
  <si>
    <t>- tilgang for opptil 20 brukere</t>
  </si>
  <si>
    <t>- tilgang til relevant data. (Hvilke data som inngår defineres av Leverandør i bilag 2.)</t>
  </si>
  <si>
    <t>Bruk av timesatser iht. avtaleteksten.</t>
  </si>
  <si>
    <t>Tilføyelse til avtalens punkt 4.2 fremgår av bilag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</si>
</sst>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0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</font>
    <font>
      <sz val="20"/>
      <color theme="1"/>
      <name val="Arial"/>
      <family val="2"/>
    </font>
    <font>
      <i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u/>
      <sz val="11"/>
      <color rgb="FF000000"/>
      <name val="Arial"/>
    </font>
    <font>
      <b/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/>
    <xf numFmtId="3" fontId="3" fillId="2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0" fillId="0" borderId="0" xfId="0" applyNumberFormat="1"/>
    <xf numFmtId="3" fontId="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9" fillId="0" borderId="0" xfId="0" applyFont="1"/>
    <xf numFmtId="3" fontId="0" fillId="3" borderId="2" xfId="0" applyNumberFormat="1" applyFill="1" applyBorder="1"/>
    <xf numFmtId="3" fontId="3" fillId="2" borderId="2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3</xdr:row>
      <xdr:rowOff>57149</xdr:rowOff>
    </xdr:from>
    <xdr:to>
      <xdr:col>9</xdr:col>
      <xdr:colOff>342900</xdr:colOff>
      <xdr:row>23</xdr:row>
      <xdr:rowOff>152400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D461705D-427D-9F8F-BAEF-64A836ADE271}"/>
            </a:ext>
          </a:extLst>
        </xdr:cNvPr>
        <xdr:cNvSpPr/>
      </xdr:nvSpPr>
      <xdr:spPr>
        <a:xfrm>
          <a:off x="723900" y="628649"/>
          <a:ext cx="6477000" cy="39052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4</xdr:row>
          <xdr:rowOff>114300</xdr:rowOff>
        </xdr:from>
        <xdr:to>
          <xdr:col>8</xdr:col>
          <xdr:colOff>676275</xdr:colOff>
          <xdr:row>22</xdr:row>
          <xdr:rowOff>9525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179EF26-EBCD-FFB8-112F-BCA5C2F8E2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25</xdr:row>
      <xdr:rowOff>0</xdr:rowOff>
    </xdr:from>
    <xdr:to>
      <xdr:col>9</xdr:col>
      <xdr:colOff>381000</xdr:colOff>
      <xdr:row>34</xdr:row>
      <xdr:rowOff>85725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0CB4E790-E3C3-4E2D-AB87-BBA3D6AF6F31}"/>
            </a:ext>
          </a:extLst>
        </xdr:cNvPr>
        <xdr:cNvSpPr/>
      </xdr:nvSpPr>
      <xdr:spPr>
        <a:xfrm>
          <a:off x="762000" y="4762500"/>
          <a:ext cx="6477000" cy="18002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47625</xdr:rowOff>
        </xdr:from>
        <xdr:to>
          <xdr:col>8</xdr:col>
          <xdr:colOff>638175</xdr:colOff>
          <xdr:row>33</xdr:row>
          <xdr:rowOff>66675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6FA90320-8036-CB10-02F7-AABD5DF8DE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9FCF-4B48-407D-9C25-3BE98B1FFAF7}">
  <dimension ref="B1:G21"/>
  <sheetViews>
    <sheetView tabSelected="1" workbookViewId="0">
      <selection activeCell="E13" sqref="E13:F13"/>
    </sheetView>
  </sheetViews>
  <sheetFormatPr defaultColWidth="11.42578125" defaultRowHeight="15"/>
  <cols>
    <col min="1" max="1" width="3.140625" customWidth="1"/>
    <col min="2" max="2" width="49" customWidth="1"/>
    <col min="3" max="4" width="16.42578125" customWidth="1"/>
    <col min="5" max="6" width="20.5703125" customWidth="1"/>
    <col min="7" max="7" width="21.140625" bestFit="1" customWidth="1"/>
  </cols>
  <sheetData>
    <row r="1" spans="2:7" ht="29.25" customHeight="1">
      <c r="B1" s="2" t="s">
        <v>0</v>
      </c>
    </row>
    <row r="3" spans="2:7" ht="28.5"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1"/>
    </row>
    <row r="4" spans="2:7" ht="15.75">
      <c r="B4" s="3" t="s">
        <v>6</v>
      </c>
      <c r="C4" s="3" t="s">
        <v>7</v>
      </c>
      <c r="D4" s="4">
        <v>12</v>
      </c>
      <c r="E4" s="9"/>
      <c r="F4" s="10" t="str">
        <f>IF(E4="","",E4*D4)</f>
        <v/>
      </c>
      <c r="G4" s="6" t="s">
        <v>8</v>
      </c>
    </row>
    <row r="5" spans="2:7" ht="15.75">
      <c r="B5" s="3" t="s">
        <v>9</v>
      </c>
      <c r="C5" s="3" t="s">
        <v>10</v>
      </c>
      <c r="D5" s="5">
        <v>1</v>
      </c>
      <c r="E5" s="9"/>
      <c r="F5" s="10" t="str">
        <f>IF(E5="","",E5*D5)</f>
        <v/>
      </c>
      <c r="G5" s="6" t="s">
        <v>11</v>
      </c>
    </row>
    <row r="6" spans="2:7">
      <c r="B6" s="3" t="s">
        <v>12</v>
      </c>
      <c r="C6" s="3" t="s">
        <v>13</v>
      </c>
      <c r="D6" s="4">
        <v>40</v>
      </c>
      <c r="E6" s="9"/>
      <c r="F6" s="10" t="str">
        <f>IF(E6="","",E6*D6)</f>
        <v/>
      </c>
      <c r="G6" s="6" t="s">
        <v>14</v>
      </c>
    </row>
    <row r="7" spans="2:7">
      <c r="B7" s="7" t="s">
        <v>15</v>
      </c>
      <c r="C7" s="7" t="s">
        <v>13</v>
      </c>
      <c r="D7" s="8">
        <v>100</v>
      </c>
      <c r="E7" s="20"/>
      <c r="F7" s="21" t="str">
        <f>IF(E7="","",E7*D7)</f>
        <v/>
      </c>
      <c r="G7" s="6" t="s">
        <v>16</v>
      </c>
    </row>
    <row r="8" spans="2:7" ht="15.75">
      <c r="B8" s="11"/>
      <c r="C8" s="12"/>
      <c r="D8" s="1"/>
      <c r="E8" s="13"/>
      <c r="F8" s="14"/>
      <c r="G8" s="6"/>
    </row>
    <row r="9" spans="2:7" ht="23.25" customHeight="1">
      <c r="C9" s="23" t="s">
        <v>17</v>
      </c>
      <c r="D9" s="24"/>
      <c r="E9" s="24"/>
      <c r="F9" s="25">
        <f>IF(F4="",0,(F4+F5+F6+F7))</f>
        <v>0</v>
      </c>
    </row>
    <row r="11" spans="2:7">
      <c r="B11" s="15" t="s">
        <v>18</v>
      </c>
    </row>
    <row r="12" spans="2:7">
      <c r="B12" s="16" t="s">
        <v>19</v>
      </c>
    </row>
    <row r="13" spans="2:7">
      <c r="B13" s="16" t="s">
        <v>20</v>
      </c>
    </row>
    <row r="14" spans="2:7">
      <c r="B14" s="16" t="s">
        <v>21</v>
      </c>
    </row>
    <row r="15" spans="2:7">
      <c r="B15" s="16" t="s">
        <v>22</v>
      </c>
    </row>
    <row r="16" spans="2:7">
      <c r="B16" s="17" t="s">
        <v>23</v>
      </c>
    </row>
    <row r="17" spans="2:2">
      <c r="B17" s="16"/>
    </row>
    <row r="18" spans="2:2">
      <c r="B18" s="16"/>
    </row>
    <row r="19" spans="2:2">
      <c r="B19" s="18" t="s">
        <v>24</v>
      </c>
    </row>
    <row r="21" spans="2:2">
      <c r="B21" s="19" t="s">
        <v>25</v>
      </c>
    </row>
  </sheetData>
  <mergeCells count="1">
    <mergeCell ref="C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A5EC2-9694-4DD3-9550-F3DBC7F07E91}">
  <dimension ref="A1"/>
  <sheetViews>
    <sheetView workbookViewId="0">
      <selection activeCell="B26" sqref="B26"/>
    </sheetView>
  </sheetViews>
  <sheetFormatPr defaultColWidth="11.42578125" defaultRowHeight="15"/>
  <sheetData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1</xdr:col>
                <xdr:colOff>247650</xdr:colOff>
                <xdr:row>4</xdr:row>
                <xdr:rowOff>114300</xdr:rowOff>
              </from>
              <to>
                <xdr:col>8</xdr:col>
                <xdr:colOff>676275</xdr:colOff>
                <xdr:row>22</xdr:row>
                <xdr:rowOff>9525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1</xdr:col>
                <xdr:colOff>209550</xdr:colOff>
                <xdr:row>26</xdr:row>
                <xdr:rowOff>47625</xdr:rowOff>
              </from>
              <to>
                <xdr:col>8</xdr:col>
                <xdr:colOff>638175</xdr:colOff>
                <xdr:row>33</xdr:row>
                <xdr:rowOff>66675</xdr:rowOff>
              </to>
            </anchor>
          </objectPr>
        </oleObject>
      </mc:Choice>
      <mc:Fallback>
        <oleObject progId="Word.Document.12" shapeId="205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113AFD-9923-4ED4-B860-C7331D813D54}"/>
</file>

<file path=customXml/itemProps2.xml><?xml version="1.0" encoding="utf-8"?>
<ds:datastoreItem xmlns:ds="http://schemas.openxmlformats.org/officeDocument/2006/customXml" ds:itemID="{6276D1DC-CA68-4ED9-A277-C47C0C11907A}"/>
</file>

<file path=customXml/itemProps3.xml><?xml version="1.0" encoding="utf-8"?>
<ds:datastoreItem xmlns:ds="http://schemas.openxmlformats.org/officeDocument/2006/customXml" ds:itemID="{E8B68504-0399-4FC8-BB70-E11C76D41A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Christian Høidal</dc:creator>
  <cp:keywords/>
  <dc:description/>
  <cp:lastModifiedBy>Jørgen Remme Tresse</cp:lastModifiedBy>
  <cp:revision/>
  <dcterms:created xsi:type="dcterms:W3CDTF">2026-06-02T11:48:02Z</dcterms:created>
  <dcterms:modified xsi:type="dcterms:W3CDTF">2026-06-08T11:11:04Z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